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9" i="1" l="1"/>
  <c r="M8" i="1"/>
  <c r="M7" i="1"/>
  <c r="M6" i="1"/>
  <c r="M5" i="1"/>
  <c r="N9" i="1" l="1"/>
  <c r="N8" i="1"/>
  <c r="N7" i="1"/>
  <c r="N6" i="1"/>
  <c r="N5" i="1"/>
  <c r="N10" i="1" l="1"/>
</calcChain>
</file>

<file path=xl/sharedStrings.xml><?xml version="1.0" encoding="utf-8"?>
<sst xmlns="http://schemas.openxmlformats.org/spreadsheetml/2006/main" count="53" uniqueCount="33">
  <si>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</si>
  <si>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</si>
  <si>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</si>
  <si>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</si>
  <si>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</si>
  <si>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</si>
  <si>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</si>
  <si>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</si>
  <si>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</si>
  <si>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</si>
  <si>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</si>
  <si>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</si>
  <si>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</si>
  <si>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</si>
  <si>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</si>
  <si>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</si>
  <si>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</si>
  <si>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</si>
  <si>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</si>
  <si>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1005400036</t>
  </si>
  <si>
    <t xml:space="preserve">ГЕНЕРАТОР ПЕНЫ ГПС-2000                                                            </t>
  </si>
  <si>
    <t>14</t>
  </si>
  <si>
    <t>Техника и оборудование пожарные</t>
  </si>
  <si>
    <t>1046055</t>
  </si>
  <si>
    <t>1005400087</t>
  </si>
  <si>
    <t>РАЗВЕТВЛЕНИЕ РТ-80</t>
  </si>
  <si>
    <t>1047424</t>
  </si>
  <si>
    <t>1005400168</t>
  </si>
  <si>
    <t>РАЗВЕТВЛЕНИЕ РУКАВНОЕ РТ-70</t>
  </si>
  <si>
    <t>1005400157</t>
  </si>
  <si>
    <t>МОДУЛЬ ПОЖАРОТУШЕНИЯ МПГ-60-16-24</t>
  </si>
  <si>
    <t>1005400156</t>
  </si>
  <si>
    <t>МОДУЛЬ ПОЖАРОТУШЕНИЯ МПГ-60-35-24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</si>
</sst>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7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L14" sqref="L14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5" t="s">
        <v>12</v>
      </c>
      <c r="J1" s="33" t="s">
        <v>8</v>
      </c>
      <c r="K1" s="33" t="s">
        <v>9</v>
      </c>
      <c r="L1" s="33" t="s">
        <v>10</v>
      </c>
      <c r="M1" s="33" t="s">
        <v>11</v>
      </c>
      <c r="N1" s="33" t="s">
        <v>16</v>
      </c>
    </row>
    <row r="2" spans="1:14" ht="15" customHeight="1" x14ac:dyDescent="0.25">
      <c r="A2" s="32"/>
      <c r="B2" s="32"/>
      <c r="C2" s="32"/>
      <c r="D2" s="32"/>
      <c r="E2" s="32"/>
      <c r="F2" s="32"/>
      <c r="G2" s="32"/>
      <c r="H2" s="32"/>
      <c r="I2" s="36"/>
      <c r="J2" s="34"/>
      <c r="K2" s="34"/>
      <c r="L2" s="34"/>
      <c r="M2" s="34"/>
      <c r="N2" s="34"/>
    </row>
    <row r="3" spans="1:14" x14ac:dyDescent="0.25">
      <c r="A3" s="32"/>
      <c r="B3" s="32"/>
      <c r="C3" s="32"/>
      <c r="D3" s="32"/>
      <c r="E3" s="32"/>
      <c r="F3" s="32"/>
      <c r="G3" s="32"/>
      <c r="H3" s="32"/>
      <c r="I3" s="36"/>
      <c r="J3" s="34"/>
      <c r="K3" s="34"/>
      <c r="L3" s="34"/>
      <c r="M3" s="34"/>
      <c r="N3" s="34"/>
    </row>
    <row r="4" spans="1:14" x14ac:dyDescent="0.25">
      <c r="A4" s="32"/>
      <c r="B4" s="32"/>
      <c r="C4" s="32"/>
      <c r="D4" s="32"/>
      <c r="E4" s="32"/>
      <c r="F4" s="32"/>
      <c r="G4" s="32"/>
      <c r="H4" s="32"/>
      <c r="I4" s="36"/>
      <c r="J4" s="34"/>
      <c r="K4" s="34"/>
      <c r="L4" s="34"/>
      <c r="M4" s="34"/>
      <c r="N4" s="34"/>
    </row>
    <row r="5" spans="1:14" x14ac:dyDescent="0.25">
      <c r="A5" s="1">
        <v>1</v>
      </c>
      <c r="B5" s="2" t="s">
        <v>13</v>
      </c>
      <c r="C5" s="2">
        <v>1047449</v>
      </c>
      <c r="D5" s="3" t="s">
        <v>19</v>
      </c>
      <c r="E5" s="4" t="s">
        <v>20</v>
      </c>
      <c r="F5" s="2" t="s">
        <v>17</v>
      </c>
      <c r="G5" s="5" t="s">
        <v>21</v>
      </c>
      <c r="H5" s="6" t="s">
        <v>22</v>
      </c>
      <c r="I5" s="7">
        <v>6</v>
      </c>
      <c r="J5" s="8">
        <v>37073</v>
      </c>
      <c r="K5" s="2" t="s">
        <v>18</v>
      </c>
      <c r="L5" s="29">
        <v>4425.9399999999996</v>
      </c>
      <c r="M5" s="29">
        <f t="shared" ref="M5:M9" si="0">I5*L5</f>
        <v>26555.64</v>
      </c>
      <c r="N5" s="7">
        <f>L5*I5</f>
        <v>26555.64</v>
      </c>
    </row>
    <row r="6" spans="1:14" x14ac:dyDescent="0.25">
      <c r="A6" s="1">
        <v>2</v>
      </c>
      <c r="B6" s="24" t="s">
        <v>13</v>
      </c>
      <c r="C6" s="24" t="s">
        <v>23</v>
      </c>
      <c r="D6" s="25" t="s">
        <v>24</v>
      </c>
      <c r="E6" s="26" t="s">
        <v>25</v>
      </c>
      <c r="F6" s="24" t="s">
        <v>17</v>
      </c>
      <c r="G6" s="27" t="s">
        <v>21</v>
      </c>
      <c r="H6" s="28" t="s">
        <v>22</v>
      </c>
      <c r="I6" s="29">
        <v>2</v>
      </c>
      <c r="J6" s="30">
        <v>41275</v>
      </c>
      <c r="K6" s="24" t="s">
        <v>18</v>
      </c>
      <c r="L6" s="29">
        <v>5150.41</v>
      </c>
      <c r="M6" s="29">
        <f t="shared" si="0"/>
        <v>10300.82</v>
      </c>
      <c r="N6" s="29">
        <f>L6*I6</f>
        <v>10300.82</v>
      </c>
    </row>
    <row r="7" spans="1:14" x14ac:dyDescent="0.25">
      <c r="A7" s="1">
        <v>3</v>
      </c>
      <c r="B7" s="24" t="s">
        <v>13</v>
      </c>
      <c r="C7" s="24" t="s">
        <v>26</v>
      </c>
      <c r="D7" s="25" t="s">
        <v>27</v>
      </c>
      <c r="E7" s="26" t="s">
        <v>28</v>
      </c>
      <c r="F7" s="24" t="s">
        <v>17</v>
      </c>
      <c r="G7" s="27" t="s">
        <v>21</v>
      </c>
      <c r="H7" s="28" t="s">
        <v>22</v>
      </c>
      <c r="I7" s="29">
        <v>1</v>
      </c>
      <c r="J7" s="30">
        <v>41275</v>
      </c>
      <c r="K7" s="24" t="s">
        <v>18</v>
      </c>
      <c r="L7" s="29">
        <v>4710.41</v>
      </c>
      <c r="M7" s="29">
        <f t="shared" si="0"/>
        <v>4710.41</v>
      </c>
      <c r="N7" s="29">
        <f>L7*I7</f>
        <v>4710.41</v>
      </c>
    </row>
    <row r="8" spans="1:14" x14ac:dyDescent="0.25">
      <c r="A8" s="1">
        <v>4</v>
      </c>
      <c r="B8" s="24" t="s">
        <v>13</v>
      </c>
      <c r="C8" s="24">
        <v>1290467</v>
      </c>
      <c r="D8" s="25" t="s">
        <v>29</v>
      </c>
      <c r="E8" s="26" t="s">
        <v>30</v>
      </c>
      <c r="F8" s="24" t="s">
        <v>17</v>
      </c>
      <c r="G8" s="27" t="s">
        <v>21</v>
      </c>
      <c r="H8" s="28" t="s">
        <v>22</v>
      </c>
      <c r="I8" s="29">
        <v>1</v>
      </c>
      <c r="J8" s="30">
        <v>41275</v>
      </c>
      <c r="K8" s="24" t="s">
        <v>18</v>
      </c>
      <c r="L8" s="29">
        <v>78345.899999999994</v>
      </c>
      <c r="M8" s="29">
        <f t="shared" si="0"/>
        <v>78345.899999999994</v>
      </c>
      <c r="N8" s="29">
        <f>L8*I8</f>
        <v>78345.899999999994</v>
      </c>
    </row>
    <row r="9" spans="1:14" ht="15.75" thickBot="1" x14ac:dyDescent="0.3">
      <c r="A9" s="1">
        <v>5</v>
      </c>
      <c r="B9" s="9" t="s">
        <v>13</v>
      </c>
      <c r="C9" s="9">
        <v>1290468</v>
      </c>
      <c r="D9" s="10" t="s">
        <v>31</v>
      </c>
      <c r="E9" s="11" t="s">
        <v>32</v>
      </c>
      <c r="F9" s="9" t="s">
        <v>17</v>
      </c>
      <c r="G9" s="12" t="s">
        <v>21</v>
      </c>
      <c r="H9" s="13" t="s">
        <v>22</v>
      </c>
      <c r="I9" s="14">
        <v>2</v>
      </c>
      <c r="J9" s="15">
        <v>41275</v>
      </c>
      <c r="K9" s="9" t="s">
        <v>18</v>
      </c>
      <c r="L9" s="29">
        <v>84985.38</v>
      </c>
      <c r="M9" s="29">
        <f t="shared" si="0"/>
        <v>169970.76</v>
      </c>
      <c r="N9" s="14">
        <f>L9*I9</f>
        <v>169970.76</v>
      </c>
    </row>
    <row r="10" spans="1:14" ht="15.75" thickBot="1" x14ac:dyDescent="0.3">
      <c r="A10" s="21"/>
      <c r="B10" s="18"/>
      <c r="C10" s="18"/>
      <c r="D10" s="18"/>
      <c r="E10" s="18"/>
      <c r="F10" s="18"/>
      <c r="G10" s="22"/>
      <c r="H10" s="23"/>
      <c r="I10" s="19"/>
      <c r="J10" s="18"/>
      <c r="K10" s="18"/>
      <c r="L10" s="19"/>
      <c r="M10" s="20"/>
      <c r="N10" s="17">
        <f>SUM(N5:N9)</f>
        <v>289883.53000000003</v>
      </c>
    </row>
    <row r="11" spans="1:14" x14ac:dyDescent="0.25">
      <c r="B11" s="16" t="s">
        <v>14</v>
      </c>
    </row>
    <row r="12" spans="1:14" x14ac:dyDescent="0.25">
      <c r="B12" s="16" t="s">
        <v>15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6">
    <dataValidation type="list" allowBlank="1" showInputMessage="1" showErrorMessage="1" sqref="B5:B10">
      <formula1>TypeResource</formula1>
    </dataValidation>
    <dataValidation type="decimal" allowBlank="1" showErrorMessage="1" errorTitle="Ошибка!" error="Значение должно быть числом" sqref="N5:N10">
      <formula1>0</formula1>
      <formula2>100000000000</formula2>
    </dataValidation>
    <dataValidation type="decimal" allowBlank="1" showErrorMessage="1" errorTitle="Ошибка!" error="Значение должно быть числом" sqref="I5:I10 L5:L10">
      <formula1>0</formula1>
      <formula2>9999999999999</formula2>
    </dataValidation>
    <dataValidation type="list" allowBlank="1" showInputMessage="1" showErrorMessage="1" sqref="G5:G10">
      <formula1>ClassMater</formula1>
    </dataValidation>
    <dataValidation operator="lessThanOrEqual" allowBlank="1" showInputMessage="1" showErrorMessage="1" sqref="C1:C10"/>
    <dataValidation type="decimal" allowBlank="1" showInputMessage="1" showErrorMessage="1" sqref="M5:M9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2020-07-15T05:29:26Z</dcterms:modified>
</cp:coreProperties>
</file>